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ann\Documents\Dokumenty\DEVELOPERSKÉ PROJEKTY\Zásady po aktualizaci 15.2.2023\"/>
    </mc:Choice>
  </mc:AlternateContent>
  <xr:revisionPtr revIDLastSave="0" documentId="13_ncr:1_{8D976AB0-62C1-4CD9-8FA5-BC470FAC43D0}" xr6:coauthVersionLast="47" xr6:coauthVersionMax="47" xr10:uidLastSave="{00000000-0000-0000-0000-000000000000}"/>
  <bookViews>
    <workbookView xWindow="-120" yWindow="-120" windowWidth="29040" windowHeight="15840" xr2:uid="{45F68EA7-F3EA-4816-816F-802359B7D412}"/>
  </bookViews>
  <sheets>
    <sheet name="výpočet byty" sheetId="2" r:id="rId1"/>
    <sheet name="výpočet nebytové prostory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2" l="1"/>
  <c r="C45" i="2" l="1"/>
  <c r="C42" i="2" s="1"/>
  <c r="D24" i="3"/>
  <c r="C29" i="3" s="1"/>
  <c r="C27" i="3" s="1"/>
</calcChain>
</file>

<file path=xl/sharedStrings.xml><?xml version="1.0" encoding="utf-8"?>
<sst xmlns="http://schemas.openxmlformats.org/spreadsheetml/2006/main" count="100" uniqueCount="82">
  <si>
    <t>poloha v rámci města</t>
  </si>
  <si>
    <t>koeficient zlepšení</t>
  </si>
  <si>
    <t>přidělená hodnota koeficientu</t>
  </si>
  <si>
    <t>podlažnost</t>
  </si>
  <si>
    <t>Celkový koeficient zlepšení</t>
  </si>
  <si>
    <t>Výpočet výše investičního příspěvku</t>
  </si>
  <si>
    <t>hrubá podlažní plocha</t>
  </si>
  <si>
    <t>celkový koeficent</t>
  </si>
  <si>
    <t>základní výše příspěvku</t>
  </si>
  <si>
    <t>Výpočet koeficientu - bytové prostory</t>
  </si>
  <si>
    <t>Výpočet koeficientu - nebytové prostory</t>
  </si>
  <si>
    <t>celková zastavěnost pozemku tj. zpevněné i zastavěné plochy</t>
  </si>
  <si>
    <t>způsob využití</t>
  </si>
  <si>
    <t>hodnota koeficientu</t>
  </si>
  <si>
    <t>v zastavitelné ploše</t>
  </si>
  <si>
    <t>1 nadzemní podlaží</t>
  </si>
  <si>
    <t>2 – 4 nadzemních podlaží</t>
  </si>
  <si>
    <t>5 a více nadzemních podlaží</t>
  </si>
  <si>
    <t>povrchové za stavební čárou</t>
  </si>
  <si>
    <t>ostatní (v objektu v parteru, povrchové před stavební čárou…)</t>
  </si>
  <si>
    <t>popis</t>
  </si>
  <si>
    <t>ostatní</t>
  </si>
  <si>
    <t>v případě zájmu investora posoudí kvalitu návrhu městský architekt, který může dle kvality projektu koeficient doporučit Radě města a snížit či zvýšit v rozsahu</t>
  </si>
  <si>
    <t>0,7 - 1,1</t>
  </si>
  <si>
    <t>s výstavbou občanské vybavenosti, multifunkční lokalita</t>
  </si>
  <si>
    <t>jednoúčelová zástavba např. objekty pro bydlení</t>
  </si>
  <si>
    <t>zaměstnanost</t>
  </si>
  <si>
    <t>logistika</t>
  </si>
  <si>
    <t>jednoúčelová zástavba např. objekty pro výrobu</t>
  </si>
  <si>
    <t>méně než 60%</t>
  </si>
  <si>
    <t>61 až 80%</t>
  </si>
  <si>
    <t>81 až 100%</t>
  </si>
  <si>
    <t>koeficient zeleně: vzrostlá zeleň (nutné je aby tato zeleň byla součástí dokumentace a to v její grafické i textové části)</t>
  </si>
  <si>
    <t>41% a více</t>
  </si>
  <si>
    <t>31 až 40%</t>
  </si>
  <si>
    <t>20 až 30%</t>
  </si>
  <si>
    <t>méně než 20%</t>
  </si>
  <si>
    <t>sklady a skladové prostory, logistika, překladiště, truck centra.....tj. pouze sklady bez prodejních či výrobních aktivit či velkoplošná parkoviště.</t>
  </si>
  <si>
    <t>převážně výrobní aktivity s navazujícími sklady (primární je výroba, která plošně zaujímá větší plochu)</t>
  </si>
  <si>
    <t>převážně prodejní aktivity s navazujícími skladovými prostory (primární je prodej, který plošně zaujímá větší plochu)</t>
  </si>
  <si>
    <t>bez nároku</t>
  </si>
  <si>
    <t>nároky na nadmístní TI, kapacita ČOV, kapacita hlavního vodovodního přivaděče</t>
  </si>
  <si>
    <t>využití nadmístní infrastruktury</t>
  </si>
  <si>
    <t>adaptační strategie</t>
  </si>
  <si>
    <t>zástavba brownfieldů (viz. mapová příloha k Zásadám jinak nabývá hodnoty 1)</t>
  </si>
  <si>
    <t xml:space="preserve">TI-uložení vedení ve společné trase, sdružené vedení </t>
  </si>
  <si>
    <t>ano</t>
  </si>
  <si>
    <t>ne</t>
  </si>
  <si>
    <t>zachování původní historické  kvality stavby</t>
  </si>
  <si>
    <t>bloková</t>
  </si>
  <si>
    <t xml:space="preserve">ve stavební proluce v zastavěném území,  tj.mezi dvěma stávajícími objekty </t>
  </si>
  <si>
    <t xml:space="preserve">v zastavěném území </t>
  </si>
  <si>
    <t>ostatní např. víceúčelové komunikace, parkování</t>
  </si>
  <si>
    <t xml:space="preserve">ve stavební proluce v zastavěném území - prioritní stavební proluky vymezené v mapové příloze </t>
  </si>
  <si>
    <t xml:space="preserve">v objektu   - v podzemí </t>
  </si>
  <si>
    <t>v objektu mimo aktivní parter (např. 2. NP a vyšší nebo v přízemí až za aktivním parterem)</t>
  </si>
  <si>
    <t>minimálně 20 % délky uliční fasády tvoří aktivní parter</t>
  </si>
  <si>
    <t>aktivní parter (se nezapočítává do hrubé podlažní plochy)</t>
  </si>
  <si>
    <t>zachování původní hmoty, zachování původní uliční čáry - umístění stavby</t>
  </si>
  <si>
    <t>obnovení/navrácení původní historické  kvality stavby minimálně v uličním průčelí</t>
  </si>
  <si>
    <t>pro potřeby výpočtu se hrubá podlažní plocha snižuje</t>
  </si>
  <si>
    <t xml:space="preserve">u novostavby  o 10 procent   u stavebních úprav stávajících objektů   o 15 procent  </t>
  </si>
  <si>
    <t>snížená podlažní plocha</t>
  </si>
  <si>
    <t>řešení parkování (parkování v podzemí nebo v objektu pro bydlení se nezapočítává do hrubé podlažní plochy)</t>
  </si>
  <si>
    <t>individuální hodnocení kvality projektu  městským architektem</t>
  </si>
  <si>
    <t>revitalizace/rekonstrukce /využití/zachování  stávajících buddov</t>
  </si>
  <si>
    <t>1strom na 100m2 + keřové patro</t>
  </si>
  <si>
    <t xml:space="preserve">2stromy na 100m2 + keřové patro </t>
  </si>
  <si>
    <t>pouze keřové patro bez stromů</t>
  </si>
  <si>
    <t xml:space="preserve">koeficient zeleně: vzrostlá zeleň, tj. stromy a keře (nutné je aby tato zeleň byla součástí dokumentace a to v její grafické i textové části), vychozím kriteriem je, že v  projektu bude počítáno minimálně s 20% zeleně </t>
  </si>
  <si>
    <t>typ zástavby</t>
  </si>
  <si>
    <t>historické centrum města, zástavba řadová nebo uliční</t>
  </si>
  <si>
    <t>kobercová</t>
  </si>
  <si>
    <t>ostatní (roztroušená, izolovaná, areálová)</t>
  </si>
  <si>
    <t>5 a více nadzemních podlaží v sídlišti Hracholusky</t>
  </si>
  <si>
    <t>cyklodoprava, dětská hřiště, sportoviště, vycházkové okruhy, odpočinkové zony apod.</t>
  </si>
  <si>
    <t xml:space="preserve">cyklodoprava, dětská hřiště, sportoviště, vycházkové okruhy, odpočinkové zony apod. , zpracované dle , dle podmínek  a principů územní studie veřejných prostranství </t>
  </si>
  <si>
    <t xml:space="preserve">řešení veřejného prostranství   </t>
  </si>
  <si>
    <t>zeleň bez keřového a stromového patra</t>
  </si>
  <si>
    <t>2stromy na 100m2 + keřové patro   za podmínky že v projektu je více než 20 zeleně</t>
  </si>
  <si>
    <t>TI - uložení ve společné, sdružené trase</t>
  </si>
  <si>
    <r>
      <t xml:space="preserve">minimálně 20 % délky uliční fasády tvoří aktivní parter v rámci souboru staveb  obytných domů postačí splnit tento parametr u 1/4  bytových domů, parametr se bere za splněný i v případě, kdy je naplňován pouze v jednom bytovém domě jako součet požadované délky aktivního parteru </t>
    </r>
    <r>
      <rPr>
        <i/>
        <sz val="11"/>
        <rFont val="Calibri"/>
        <family val="2"/>
        <charset val="238"/>
        <scheme val="minor"/>
      </rPr>
      <t>příklad soubor 8 bytových domů, kdy ve 2 bytových domech musí být naplněn parametr 20 % parteru,  za splněné se považuje pokud je v 1 bytovém domě realizováno 40 % parteru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</si>
</sst>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č&quot;"/>
    <numFmt numFmtId="165" formatCode="0&quot; m2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wrapText="1"/>
    </xf>
    <xf numFmtId="164" fontId="0" fillId="0" borderId="1" xfId="0" applyNumberFormat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0" fillId="0" borderId="15" xfId="0" applyBorder="1"/>
    <xf numFmtId="0" fontId="1" fillId="0" borderId="16" xfId="0" applyFont="1" applyBorder="1" applyAlignment="1">
      <alignment horizontal="center" vertical="center"/>
    </xf>
    <xf numFmtId="0" fontId="0" fillId="0" borderId="11" xfId="0" applyBorder="1"/>
    <xf numFmtId="0" fontId="0" fillId="0" borderId="2" xfId="0" applyBorder="1" applyAlignment="1">
      <alignment wrapText="1"/>
    </xf>
    <xf numFmtId="0" fontId="5" fillId="0" borderId="0" xfId="0" applyFont="1"/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6" xfId="0" applyFont="1" applyBorder="1" applyAlignment="1">
      <alignment horizontal="right" wrapText="1"/>
    </xf>
    <xf numFmtId="0" fontId="3" fillId="0" borderId="13" xfId="0" applyFont="1" applyBorder="1" applyAlignment="1">
      <alignment horizontal="right" wrapText="1"/>
    </xf>
    <xf numFmtId="0" fontId="3" fillId="0" borderId="24" xfId="0" applyFont="1" applyBorder="1" applyAlignment="1">
      <alignment wrapText="1"/>
    </xf>
    <xf numFmtId="0" fontId="3" fillId="0" borderId="6" xfId="0" applyFont="1" applyBorder="1"/>
    <xf numFmtId="0" fontId="3" fillId="0" borderId="11" xfId="0" applyFont="1" applyBorder="1"/>
    <xf numFmtId="0" fontId="4" fillId="0" borderId="2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14" xfId="0" applyFont="1" applyBorder="1" applyAlignment="1">
      <alignment wrapText="1"/>
    </xf>
    <xf numFmtId="0" fontId="6" fillId="0" borderId="15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6" fillId="2" borderId="14" xfId="0" applyFont="1" applyFill="1" applyBorder="1" applyAlignment="1">
      <alignment wrapText="1"/>
    </xf>
    <xf numFmtId="0" fontId="6" fillId="2" borderId="15" xfId="0" applyFont="1" applyFill="1" applyBorder="1" applyAlignment="1">
      <alignment wrapText="1"/>
    </xf>
    <xf numFmtId="0" fontId="3" fillId="2" borderId="15" xfId="0" applyFont="1" applyFill="1" applyBorder="1" applyAlignment="1">
      <alignment wrapText="1"/>
    </xf>
    <xf numFmtId="0" fontId="3" fillId="2" borderId="16" xfId="0" applyFont="1" applyFill="1" applyBorder="1" applyAlignment="1">
      <alignment wrapText="1"/>
    </xf>
    <xf numFmtId="0" fontId="4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wrapText="1"/>
    </xf>
    <xf numFmtId="0" fontId="3" fillId="0" borderId="15" xfId="0" applyFont="1" applyBorder="1" applyAlignment="1">
      <alignment horizontal="right" wrapText="1"/>
    </xf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wrapText="1"/>
    </xf>
    <xf numFmtId="165" fontId="3" fillId="0" borderId="20" xfId="0" applyNumberFormat="1" applyFont="1" applyBorder="1" applyAlignment="1">
      <alignment wrapText="1"/>
    </xf>
    <xf numFmtId="0" fontId="3" fillId="0" borderId="25" xfId="0" applyFont="1" applyBorder="1" applyAlignment="1">
      <alignment wrapText="1"/>
    </xf>
    <xf numFmtId="2" fontId="3" fillId="0" borderId="26" xfId="0" applyNumberFormat="1" applyFont="1" applyBorder="1" applyAlignment="1">
      <alignment wrapText="1"/>
    </xf>
    <xf numFmtId="165" fontId="3" fillId="0" borderId="26" xfId="0" applyNumberFormat="1" applyFont="1" applyBorder="1" applyAlignment="1">
      <alignment wrapText="1"/>
    </xf>
    <xf numFmtId="0" fontId="3" fillId="0" borderId="26" xfId="0" applyFont="1" applyBorder="1" applyAlignment="1">
      <alignment wrapText="1"/>
    </xf>
    <xf numFmtId="0" fontId="3" fillId="0" borderId="21" xfId="0" applyFont="1" applyBorder="1" applyAlignment="1">
      <alignment wrapText="1"/>
    </xf>
    <xf numFmtId="164" fontId="3" fillId="0" borderId="22" xfId="0" applyNumberFormat="1" applyFont="1" applyBorder="1" applyAlignment="1">
      <alignment wrapText="1"/>
    </xf>
    <xf numFmtId="164" fontId="6" fillId="0" borderId="16" xfId="0" applyNumberFormat="1" applyFont="1" applyBorder="1" applyAlignment="1">
      <alignment wrapText="1"/>
    </xf>
    <xf numFmtId="0" fontId="4" fillId="0" borderId="19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0" fillId="0" borderId="9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B2B3C-7085-4E74-8EAC-A83893457643}">
  <dimension ref="A1:E47"/>
  <sheetViews>
    <sheetView tabSelected="1" topLeftCell="A31" zoomScaleNormal="100" workbookViewId="0">
      <selection activeCell="D11" sqref="D11:D14"/>
    </sheetView>
  </sheetViews>
  <sheetFormatPr defaultRowHeight="15" x14ac:dyDescent="0.25"/>
  <cols>
    <col min="1" max="2" width="23.7109375" style="33" customWidth="1"/>
    <col min="3" max="3" width="24" style="33" customWidth="1"/>
    <col min="4" max="4" width="17.42578125" style="33" customWidth="1"/>
    <col min="5" max="5" width="84.42578125" customWidth="1"/>
  </cols>
  <sheetData>
    <row r="1" spans="1:4" ht="42.6" customHeight="1" thickBot="1" x14ac:dyDescent="0.3">
      <c r="A1" s="37" t="s">
        <v>9</v>
      </c>
      <c r="B1" s="38"/>
      <c r="C1" s="39"/>
      <c r="D1" s="40"/>
    </row>
    <row r="2" spans="1:4" ht="45.75" thickBot="1" x14ac:dyDescent="0.3">
      <c r="A2" s="34" t="s">
        <v>1</v>
      </c>
      <c r="B2" s="35" t="s">
        <v>20</v>
      </c>
      <c r="C2" s="35" t="s">
        <v>13</v>
      </c>
      <c r="D2" s="36" t="s">
        <v>2</v>
      </c>
    </row>
    <row r="3" spans="1:4" ht="75" x14ac:dyDescent="0.25">
      <c r="A3" s="68" t="s">
        <v>0</v>
      </c>
      <c r="B3" s="23" t="s">
        <v>53</v>
      </c>
      <c r="C3" s="23">
        <v>0.5</v>
      </c>
      <c r="D3" s="62">
        <v>0.5</v>
      </c>
    </row>
    <row r="4" spans="1:4" ht="60" x14ac:dyDescent="0.25">
      <c r="A4" s="69"/>
      <c r="B4" s="20" t="s">
        <v>50</v>
      </c>
      <c r="C4" s="20">
        <v>0.6</v>
      </c>
      <c r="D4" s="64"/>
    </row>
    <row r="5" spans="1:4" x14ac:dyDescent="0.25">
      <c r="A5" s="69"/>
      <c r="B5" s="19" t="s">
        <v>51</v>
      </c>
      <c r="C5" s="19">
        <v>0.8</v>
      </c>
      <c r="D5" s="64"/>
    </row>
    <row r="6" spans="1:4" ht="15.75" thickBot="1" x14ac:dyDescent="0.3">
      <c r="A6" s="70"/>
      <c r="B6" s="21" t="s">
        <v>14</v>
      </c>
      <c r="C6" s="21">
        <v>1</v>
      </c>
      <c r="D6" s="63"/>
    </row>
    <row r="7" spans="1:4" ht="45" x14ac:dyDescent="0.25">
      <c r="A7" s="60" t="s">
        <v>70</v>
      </c>
      <c r="B7" s="23" t="s">
        <v>71</v>
      </c>
      <c r="C7" s="23">
        <v>0.5</v>
      </c>
      <c r="D7" s="62">
        <v>0.5</v>
      </c>
    </row>
    <row r="8" spans="1:4" x14ac:dyDescent="0.25">
      <c r="A8" s="65"/>
      <c r="B8" s="19" t="s">
        <v>49</v>
      </c>
      <c r="C8" s="19">
        <v>0.6</v>
      </c>
      <c r="D8" s="64"/>
    </row>
    <row r="9" spans="1:4" x14ac:dyDescent="0.25">
      <c r="A9" s="65"/>
      <c r="B9" s="19" t="s">
        <v>72</v>
      </c>
      <c r="C9" s="19">
        <v>0.7</v>
      </c>
      <c r="D9" s="64"/>
    </row>
    <row r="10" spans="1:4" ht="30.75" thickBot="1" x14ac:dyDescent="0.3">
      <c r="A10" s="61"/>
      <c r="B10" s="21" t="s">
        <v>73</v>
      </c>
      <c r="C10" s="21">
        <v>1</v>
      </c>
      <c r="D10" s="63"/>
    </row>
    <row r="11" spans="1:4" x14ac:dyDescent="0.25">
      <c r="A11" s="65" t="s">
        <v>3</v>
      </c>
      <c r="B11" s="20" t="s">
        <v>15</v>
      </c>
      <c r="C11" s="22">
        <v>1</v>
      </c>
      <c r="D11" s="64">
        <v>0.8</v>
      </c>
    </row>
    <row r="12" spans="1:4" x14ac:dyDescent="0.25">
      <c r="A12" s="65"/>
      <c r="B12" s="20" t="s">
        <v>16</v>
      </c>
      <c r="C12" s="22">
        <v>0.8</v>
      </c>
      <c r="D12" s="64"/>
    </row>
    <row r="13" spans="1:4" ht="30" x14ac:dyDescent="0.25">
      <c r="A13" s="65"/>
      <c r="B13" s="19" t="s">
        <v>17</v>
      </c>
      <c r="C13" s="22">
        <v>0.9</v>
      </c>
      <c r="D13" s="64"/>
    </row>
    <row r="14" spans="1:4" ht="45.75" thickBot="1" x14ac:dyDescent="0.3">
      <c r="A14" s="61"/>
      <c r="B14" s="25" t="s">
        <v>74</v>
      </c>
      <c r="C14" s="21">
        <v>0.8</v>
      </c>
      <c r="D14" s="63"/>
    </row>
    <row r="15" spans="1:4" x14ac:dyDescent="0.25">
      <c r="A15" s="60" t="s">
        <v>63</v>
      </c>
      <c r="B15" s="23" t="s">
        <v>54</v>
      </c>
      <c r="C15" s="28">
        <v>0.5</v>
      </c>
      <c r="D15" s="62">
        <v>0.5</v>
      </c>
    </row>
    <row r="16" spans="1:4" ht="60" x14ac:dyDescent="0.25">
      <c r="A16" s="65"/>
      <c r="B16" s="20" t="s">
        <v>55</v>
      </c>
      <c r="C16" s="19">
        <v>0.6</v>
      </c>
      <c r="D16" s="64"/>
    </row>
    <row r="17" spans="1:5" ht="30" x14ac:dyDescent="0.25">
      <c r="A17" s="65"/>
      <c r="B17" s="20" t="s">
        <v>18</v>
      </c>
      <c r="C17" s="20">
        <v>0.9</v>
      </c>
      <c r="D17" s="64"/>
    </row>
    <row r="18" spans="1:5" ht="45.75" thickBot="1" x14ac:dyDescent="0.3">
      <c r="A18" s="61"/>
      <c r="B18" s="25" t="s">
        <v>19</v>
      </c>
      <c r="C18" s="25">
        <v>1</v>
      </c>
      <c r="D18" s="63"/>
    </row>
    <row r="19" spans="1:5" ht="120.75" thickBot="1" x14ac:dyDescent="0.3">
      <c r="A19" s="60" t="s">
        <v>77</v>
      </c>
      <c r="B19" s="23" t="s">
        <v>76</v>
      </c>
      <c r="C19" s="28">
        <v>0.6</v>
      </c>
      <c r="D19" s="62">
        <v>0.6</v>
      </c>
    </row>
    <row r="20" spans="1:5" ht="60" x14ac:dyDescent="0.25">
      <c r="A20" s="65"/>
      <c r="B20" s="23" t="s">
        <v>75</v>
      </c>
      <c r="C20" s="19">
        <v>0.7</v>
      </c>
      <c r="D20" s="64"/>
    </row>
    <row r="21" spans="1:5" ht="30.75" thickBot="1" x14ac:dyDescent="0.3">
      <c r="A21" s="61"/>
      <c r="B21" s="25" t="s">
        <v>52</v>
      </c>
      <c r="C21" s="27">
        <v>1</v>
      </c>
      <c r="D21" s="63"/>
    </row>
    <row r="22" spans="1:5" ht="45" x14ac:dyDescent="0.25">
      <c r="A22" s="54" t="s">
        <v>57</v>
      </c>
      <c r="B22" s="23" t="s">
        <v>56</v>
      </c>
      <c r="C22" s="26">
        <v>0.6</v>
      </c>
      <c r="D22" s="57">
        <v>0.6</v>
      </c>
    </row>
    <row r="23" spans="1:5" ht="300" x14ac:dyDescent="0.25">
      <c r="A23" s="55"/>
      <c r="B23" s="19" t="s">
        <v>81</v>
      </c>
      <c r="C23" s="20">
        <v>0.7</v>
      </c>
      <c r="D23" s="58"/>
      <c r="E23" s="18"/>
    </row>
    <row r="24" spans="1:5" ht="15.75" thickBot="1" x14ac:dyDescent="0.3">
      <c r="A24" s="56"/>
      <c r="B24" s="21" t="s">
        <v>21</v>
      </c>
      <c r="C24" s="25">
        <v>1</v>
      </c>
      <c r="D24" s="59"/>
    </row>
    <row r="25" spans="1:5" ht="120.75" thickBot="1" x14ac:dyDescent="0.3">
      <c r="A25" s="41" t="s">
        <v>64</v>
      </c>
      <c r="B25" s="42" t="s">
        <v>22</v>
      </c>
      <c r="C25" s="43" t="s">
        <v>23</v>
      </c>
      <c r="D25" s="44">
        <v>0.7</v>
      </c>
    </row>
    <row r="26" spans="1:5" ht="45" x14ac:dyDescent="0.25">
      <c r="A26" s="60" t="s">
        <v>44</v>
      </c>
      <c r="B26" s="23" t="s">
        <v>24</v>
      </c>
      <c r="C26" s="23">
        <v>0.5</v>
      </c>
      <c r="D26" s="62">
        <v>0.5</v>
      </c>
    </row>
    <row r="27" spans="1:5" ht="30.75" thickBot="1" x14ac:dyDescent="0.3">
      <c r="A27" s="61"/>
      <c r="B27" s="21" t="s">
        <v>25</v>
      </c>
      <c r="C27" s="25">
        <v>0.6</v>
      </c>
      <c r="D27" s="63"/>
    </row>
    <row r="28" spans="1:5" ht="60" x14ac:dyDescent="0.25">
      <c r="A28" s="60" t="s">
        <v>65</v>
      </c>
      <c r="B28" s="23" t="s">
        <v>59</v>
      </c>
      <c r="C28" s="26">
        <v>0.6</v>
      </c>
      <c r="D28" s="62">
        <v>0.6</v>
      </c>
    </row>
    <row r="29" spans="1:5" ht="32.25" customHeight="1" thickBot="1" x14ac:dyDescent="0.3">
      <c r="A29" s="65"/>
      <c r="B29" s="20" t="s">
        <v>48</v>
      </c>
      <c r="C29" s="25">
        <v>0.7</v>
      </c>
      <c r="D29" s="64"/>
    </row>
    <row r="30" spans="1:5" ht="60.75" thickBot="1" x14ac:dyDescent="0.3">
      <c r="A30" s="61"/>
      <c r="B30" s="42" t="s">
        <v>58</v>
      </c>
      <c r="C30" s="21">
        <v>0.8</v>
      </c>
      <c r="D30" s="63"/>
    </row>
    <row r="31" spans="1:5" x14ac:dyDescent="0.25">
      <c r="A31" s="60" t="s">
        <v>43</v>
      </c>
      <c r="B31" s="23" t="s">
        <v>46</v>
      </c>
      <c r="C31" s="23">
        <v>0.5</v>
      </c>
      <c r="D31" s="62">
        <v>0.5</v>
      </c>
    </row>
    <row r="32" spans="1:5" ht="16.5" customHeight="1" thickBot="1" x14ac:dyDescent="0.3">
      <c r="A32" s="61"/>
      <c r="B32" s="21" t="s">
        <v>47</v>
      </c>
      <c r="C32" s="21">
        <v>1</v>
      </c>
      <c r="D32" s="63"/>
    </row>
    <row r="33" spans="1:4" ht="60" x14ac:dyDescent="0.25">
      <c r="A33" s="54" t="s">
        <v>69</v>
      </c>
      <c r="B33" s="23" t="s">
        <v>79</v>
      </c>
      <c r="C33" s="23">
        <v>0.6</v>
      </c>
      <c r="D33" s="57">
        <v>0.6</v>
      </c>
    </row>
    <row r="34" spans="1:4" ht="30" x14ac:dyDescent="0.25">
      <c r="A34" s="55"/>
      <c r="B34" s="19" t="s">
        <v>67</v>
      </c>
      <c r="C34" s="19">
        <v>0.7</v>
      </c>
      <c r="D34" s="58"/>
    </row>
    <row r="35" spans="1:4" ht="27" customHeight="1" x14ac:dyDescent="0.25">
      <c r="A35" s="55"/>
      <c r="B35" s="19" t="s">
        <v>66</v>
      </c>
      <c r="C35" s="19">
        <v>0.8</v>
      </c>
      <c r="D35" s="58"/>
    </row>
    <row r="36" spans="1:4" ht="30" x14ac:dyDescent="0.25">
      <c r="A36" s="55"/>
      <c r="B36" s="19" t="s">
        <v>68</v>
      </c>
      <c r="C36" s="19">
        <v>0.9</v>
      </c>
      <c r="D36" s="58"/>
    </row>
    <row r="37" spans="1:4" ht="66" customHeight="1" thickBot="1" x14ac:dyDescent="0.3">
      <c r="A37" s="56"/>
      <c r="B37" s="21" t="s">
        <v>78</v>
      </c>
      <c r="C37" s="21">
        <v>1</v>
      </c>
      <c r="D37" s="59"/>
    </row>
    <row r="38" spans="1:4" ht="15.75" customHeight="1" x14ac:dyDescent="0.25">
      <c r="A38" s="66" t="s">
        <v>80</v>
      </c>
      <c r="B38" s="23" t="s">
        <v>46</v>
      </c>
      <c r="C38" s="29">
        <v>0.7</v>
      </c>
      <c r="D38" s="57">
        <v>0.7</v>
      </c>
    </row>
    <row r="39" spans="1:4" ht="15.75" thickBot="1" x14ac:dyDescent="0.3">
      <c r="A39" s="67"/>
      <c r="B39" s="30" t="s">
        <v>47</v>
      </c>
      <c r="C39" s="21">
        <v>1</v>
      </c>
      <c r="D39" s="59"/>
    </row>
    <row r="40" spans="1:4" ht="30" customHeight="1" x14ac:dyDescent="0.25">
      <c r="A40" s="31"/>
      <c r="B40" s="22"/>
      <c r="C40" s="20"/>
      <c r="D40" s="32"/>
    </row>
    <row r="41" spans="1:4" ht="15.75" thickBot="1" x14ac:dyDescent="0.3">
      <c r="A41" s="31"/>
      <c r="B41" s="24"/>
      <c r="C41" s="24"/>
      <c r="D41" s="32"/>
    </row>
    <row r="42" spans="1:4" ht="30.75" thickBot="1" x14ac:dyDescent="0.3">
      <c r="A42" s="37" t="s">
        <v>5</v>
      </c>
      <c r="B42" s="38"/>
      <c r="C42" s="53">
        <f>C45*C46*C47</f>
        <v>17</v>
      </c>
    </row>
    <row r="43" spans="1:4" x14ac:dyDescent="0.25">
      <c r="A43" s="45" t="s">
        <v>6</v>
      </c>
      <c r="B43" s="23"/>
      <c r="C43" s="46">
        <v>1</v>
      </c>
    </row>
    <row r="44" spans="1:4" ht="60" x14ac:dyDescent="0.25">
      <c r="A44" s="47" t="s">
        <v>60</v>
      </c>
      <c r="B44" s="19" t="s">
        <v>61</v>
      </c>
      <c r="C44" s="48">
        <v>0.85</v>
      </c>
    </row>
    <row r="45" spans="1:4" x14ac:dyDescent="0.25">
      <c r="A45" s="47" t="s">
        <v>62</v>
      </c>
      <c r="B45" s="19"/>
      <c r="C45" s="49">
        <f>C43*C44</f>
        <v>0.85</v>
      </c>
    </row>
    <row r="46" spans="1:4" x14ac:dyDescent="0.25">
      <c r="A46" s="47" t="s">
        <v>7</v>
      </c>
      <c r="B46" s="19"/>
      <c r="C46" s="50">
        <f>ROUND(D3*D7*D11*D15*D19*D22*D25*D26*D28*D31*D33*D38,3)</f>
        <v>2E-3</v>
      </c>
    </row>
    <row r="47" spans="1:4" ht="15.75" thickBot="1" x14ac:dyDescent="0.3">
      <c r="A47" s="51" t="s">
        <v>8</v>
      </c>
      <c r="B47" s="21"/>
      <c r="C47" s="52">
        <v>10000</v>
      </c>
    </row>
  </sheetData>
  <mergeCells count="22">
    <mergeCell ref="A15:A18"/>
    <mergeCell ref="D15:D18"/>
    <mergeCell ref="A19:A21"/>
    <mergeCell ref="D19:D21"/>
    <mergeCell ref="D3:D6"/>
    <mergeCell ref="A3:A6"/>
    <mergeCell ref="A7:A10"/>
    <mergeCell ref="D7:D10"/>
    <mergeCell ref="A11:A14"/>
    <mergeCell ref="D11:D14"/>
    <mergeCell ref="A22:A24"/>
    <mergeCell ref="D22:D24"/>
    <mergeCell ref="D38:D39"/>
    <mergeCell ref="A31:A32"/>
    <mergeCell ref="D31:D32"/>
    <mergeCell ref="A33:A37"/>
    <mergeCell ref="D33:D37"/>
    <mergeCell ref="A26:A27"/>
    <mergeCell ref="D26:D27"/>
    <mergeCell ref="D28:D30"/>
    <mergeCell ref="A28:A30"/>
    <mergeCell ref="A38:A39"/>
  </mergeCells>
  <dataValidations count="12">
    <dataValidation type="list" allowBlank="1" showInputMessage="1" showErrorMessage="1" sqref="D25" xr:uid="{730AC987-E26E-4FA7-9C4C-C1A2137DC5AB}">
      <mc:AlternateContent xmlns:x12ac="http://schemas.microsoft.com/office/spreadsheetml/2011/1/ac" xmlns:mc="http://schemas.openxmlformats.org/markup-compatibility/2006">
        <mc:Choice Requires="x12ac">
          <x12ac:list>"0,7","0,8","0,9",1,"1,1"</x12ac:list>
        </mc:Choice>
        <mc:Fallback>
          <formula1>"0,7,0,8,0,9,1,1,1"</formula1>
        </mc:Fallback>
      </mc:AlternateContent>
    </dataValidation>
    <dataValidation type="list" allowBlank="1" showInputMessage="1" showErrorMessage="1" sqref="D15:D16" xr:uid="{614B0F6B-372D-4912-8014-ABC8922F1D7A}">
      <mc:AlternateContent xmlns:x12ac="http://schemas.microsoft.com/office/spreadsheetml/2011/1/ac" xmlns:mc="http://schemas.openxmlformats.org/markup-compatibility/2006">
        <mc:Choice Requires="x12ac">
          <x12ac:list>"0,5","0,6","0,9",1</x12ac:list>
        </mc:Choice>
        <mc:Fallback>
          <formula1>"0,5,0,6,0,9,1"</formula1>
        </mc:Fallback>
      </mc:AlternateContent>
    </dataValidation>
    <dataValidation type="list" allowBlank="1" showInputMessage="1" showErrorMessage="1" sqref="D38:D39" xr:uid="{0F5DA96E-2FBA-4A5C-BEAA-9870EC6712DD}">
      <mc:AlternateContent xmlns:x12ac="http://schemas.microsoft.com/office/spreadsheetml/2011/1/ac" xmlns:mc="http://schemas.openxmlformats.org/markup-compatibility/2006">
        <mc:Choice Requires="x12ac">
          <x12ac:list>"0,7",1</x12ac:list>
        </mc:Choice>
        <mc:Fallback>
          <formula1>"0,7,1"</formula1>
        </mc:Fallback>
      </mc:AlternateContent>
    </dataValidation>
    <dataValidation type="list" allowBlank="1" showInputMessage="1" showErrorMessage="1" sqref="D3:D6" xr:uid="{7FB307D0-CA82-407A-B4E8-C1B3813810B7}">
      <mc:AlternateContent xmlns:x12ac="http://schemas.microsoft.com/office/spreadsheetml/2011/1/ac" xmlns:mc="http://schemas.openxmlformats.org/markup-compatibility/2006">
        <mc:Choice Requires="x12ac">
          <x12ac:list>"0,5","0,6","0,8",1</x12ac:list>
        </mc:Choice>
        <mc:Fallback>
          <formula1>"0,5,0,6,0,8,1"</formula1>
        </mc:Fallback>
      </mc:AlternateContent>
    </dataValidation>
    <dataValidation type="list" allowBlank="1" showInputMessage="1" showErrorMessage="1" sqref="D19:D24" xr:uid="{62E151D4-A656-4E43-BA36-C36A2BD56CF0}">
      <mc:AlternateContent xmlns:x12ac="http://schemas.microsoft.com/office/spreadsheetml/2011/1/ac" xmlns:mc="http://schemas.openxmlformats.org/markup-compatibility/2006">
        <mc:Choice Requires="x12ac">
          <x12ac:list>"0,6","0,7",1</x12ac:list>
        </mc:Choice>
        <mc:Fallback>
          <formula1>"0,6,0,7,1"</formula1>
        </mc:Fallback>
      </mc:AlternateContent>
    </dataValidation>
    <dataValidation type="list" allowBlank="1" showInputMessage="1" showErrorMessage="1" sqref="D33:D37" xr:uid="{2A026AF3-5DA4-4492-BED1-0EB88D320D77}">
      <mc:AlternateContent xmlns:x12ac="http://schemas.microsoft.com/office/spreadsheetml/2011/1/ac" xmlns:mc="http://schemas.openxmlformats.org/markup-compatibility/2006">
        <mc:Choice Requires="x12ac">
          <x12ac:list>"0,6","0,7","0,8","0,9",1</x12ac:list>
        </mc:Choice>
        <mc:Fallback>
          <formula1>"0,6,0,7,0,8,0,9,1"</formula1>
        </mc:Fallback>
      </mc:AlternateContent>
    </dataValidation>
    <dataValidation type="list" allowBlank="1" showInputMessage="1" showErrorMessage="1" sqref="C44" xr:uid="{AA5C5BA7-37AF-4CA4-9458-BCD3B8FD3954}">
      <mc:AlternateContent xmlns:x12ac="http://schemas.microsoft.com/office/spreadsheetml/2011/1/ac" xmlns:mc="http://schemas.openxmlformats.org/markup-compatibility/2006">
        <mc:Choice Requires="x12ac">
          <x12ac:list>"0,85","0,9"</x12ac:list>
        </mc:Choice>
        <mc:Fallback>
          <formula1>"0,85,0,9"</formula1>
        </mc:Fallback>
      </mc:AlternateContent>
    </dataValidation>
    <dataValidation type="list" allowBlank="1" showInputMessage="1" showErrorMessage="1" sqref="D26:D27" xr:uid="{EFCFF817-64B5-4F5C-8F92-E61FA44B968A}">
      <mc:AlternateContent xmlns:x12ac="http://schemas.microsoft.com/office/spreadsheetml/2011/1/ac" xmlns:mc="http://schemas.openxmlformats.org/markup-compatibility/2006">
        <mc:Choice Requires="x12ac">
          <x12ac:list>"0,5","0,6",1</x12ac:list>
        </mc:Choice>
        <mc:Fallback>
          <formula1>"0,5,0,6,1"</formula1>
        </mc:Fallback>
      </mc:AlternateContent>
    </dataValidation>
    <dataValidation type="list" allowBlank="1" showInputMessage="1" showErrorMessage="1" sqref="D28:D30" xr:uid="{444E15A0-0D1A-4193-A542-9BBE14DCEE57}">
      <mc:AlternateContent xmlns:x12ac="http://schemas.microsoft.com/office/spreadsheetml/2011/1/ac" xmlns:mc="http://schemas.openxmlformats.org/markup-compatibility/2006">
        <mc:Choice Requires="x12ac">
          <x12ac:list>"0,6","0,7","0,8",1</x12ac:list>
        </mc:Choice>
        <mc:Fallback>
          <formula1>"0,6,0,7,0,8,1"</formula1>
        </mc:Fallback>
      </mc:AlternateContent>
    </dataValidation>
    <dataValidation type="list" allowBlank="1" showInputMessage="1" showErrorMessage="1" sqref="D31:D32" xr:uid="{DA3B5645-E7E8-4B15-8CB5-81EF1B4B7469}">
      <mc:AlternateContent xmlns:x12ac="http://schemas.microsoft.com/office/spreadsheetml/2011/1/ac" xmlns:mc="http://schemas.openxmlformats.org/markup-compatibility/2006">
        <mc:Choice Requires="x12ac">
          <x12ac:list>"0,5",1</x12ac:list>
        </mc:Choice>
        <mc:Fallback>
          <formula1>"0,5,1"</formula1>
        </mc:Fallback>
      </mc:AlternateContent>
    </dataValidation>
    <dataValidation type="list" allowBlank="1" showInputMessage="1" showErrorMessage="1" sqref="D7:D10" xr:uid="{39A34B61-CAF2-4738-A98D-817CA2E29E3F}">
      <mc:AlternateContent xmlns:x12ac="http://schemas.microsoft.com/office/spreadsheetml/2011/1/ac" xmlns:mc="http://schemas.openxmlformats.org/markup-compatibility/2006">
        <mc:Choice Requires="x12ac">
          <x12ac:list>"0,5","0,6","0,7",1</x12ac:list>
        </mc:Choice>
        <mc:Fallback>
          <formula1>"0,5,0,6,0,7,1"</formula1>
        </mc:Fallback>
      </mc:AlternateContent>
    </dataValidation>
    <dataValidation type="list" allowBlank="1" showInputMessage="1" showErrorMessage="1" sqref="D11:D14" xr:uid="{4C966E89-A379-4540-98D6-EC489CF8880C}">
      <mc:AlternateContent xmlns:x12ac="http://schemas.microsoft.com/office/spreadsheetml/2011/1/ac" xmlns:mc="http://schemas.openxmlformats.org/markup-compatibility/2006">
        <mc:Choice Requires="x12ac">
          <x12ac:list>"0,8","0,9",1</x12ac:list>
        </mc:Choice>
        <mc:Fallback>
          <formula1>"0,8,0,9,1"</formula1>
        </mc:Fallback>
      </mc:AlternateContent>
    </dataValidation>
  </dataValidations>
  <pageMargins left="0" right="0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B17D9-0CB2-4A6E-9319-C385995EDA54}">
  <dimension ref="A1:D30"/>
  <sheetViews>
    <sheetView topLeftCell="A16" workbookViewId="0">
      <selection activeCell="E27" sqref="E27"/>
    </sheetView>
  </sheetViews>
  <sheetFormatPr defaultRowHeight="15" x14ac:dyDescent="0.25"/>
  <cols>
    <col min="1" max="2" width="25.42578125" customWidth="1"/>
    <col min="3" max="3" width="22" customWidth="1"/>
    <col min="4" max="4" width="18.7109375" customWidth="1"/>
  </cols>
  <sheetData>
    <row r="1" spans="1:4" ht="30" x14ac:dyDescent="0.25">
      <c r="A1" s="4" t="s">
        <v>10</v>
      </c>
      <c r="B1" s="4"/>
      <c r="C1" s="5"/>
      <c r="D1" s="5"/>
    </row>
    <row r="2" spans="1:4" x14ac:dyDescent="0.25">
      <c r="A2" s="1"/>
      <c r="B2" s="1"/>
      <c r="C2" s="1"/>
      <c r="D2" s="1"/>
    </row>
    <row r="3" spans="1:4" ht="30.75" thickBot="1" x14ac:dyDescent="0.3">
      <c r="A3" s="7" t="s">
        <v>1</v>
      </c>
      <c r="B3" s="7" t="s">
        <v>20</v>
      </c>
      <c r="C3" s="7" t="s">
        <v>13</v>
      </c>
      <c r="D3" s="7" t="s">
        <v>2</v>
      </c>
    </row>
    <row r="4" spans="1:4" x14ac:dyDescent="0.25">
      <c r="A4" s="87" t="s">
        <v>26</v>
      </c>
      <c r="B4" s="9" t="s">
        <v>27</v>
      </c>
      <c r="C4" s="9">
        <v>1</v>
      </c>
      <c r="D4" s="85">
        <v>0.9</v>
      </c>
    </row>
    <row r="5" spans="1:4" ht="15.75" thickBot="1" x14ac:dyDescent="0.3">
      <c r="A5" s="88"/>
      <c r="B5" s="10" t="s">
        <v>21</v>
      </c>
      <c r="C5" s="10">
        <v>0.9</v>
      </c>
      <c r="D5" s="86"/>
    </row>
    <row r="6" spans="1:4" ht="45" x14ac:dyDescent="0.25">
      <c r="A6" s="79" t="s">
        <v>44</v>
      </c>
      <c r="B6" s="9" t="s">
        <v>24</v>
      </c>
      <c r="C6" s="9">
        <v>0.5</v>
      </c>
      <c r="D6" s="81">
        <v>0.5</v>
      </c>
    </row>
    <row r="7" spans="1:4" ht="30.75" thickBot="1" x14ac:dyDescent="0.3">
      <c r="A7" s="83"/>
      <c r="B7" s="10" t="s">
        <v>28</v>
      </c>
      <c r="C7" s="10">
        <v>0.6</v>
      </c>
      <c r="D7" s="84"/>
    </row>
    <row r="8" spans="1:4" ht="28.5" customHeight="1" x14ac:dyDescent="0.25">
      <c r="A8" s="79" t="s">
        <v>11</v>
      </c>
      <c r="B8" s="9" t="s">
        <v>29</v>
      </c>
      <c r="C8" s="9">
        <v>0.5</v>
      </c>
      <c r="D8" s="73">
        <v>0.5</v>
      </c>
    </row>
    <row r="9" spans="1:4" x14ac:dyDescent="0.25">
      <c r="A9" s="80"/>
      <c r="B9" s="1" t="s">
        <v>30</v>
      </c>
      <c r="C9" s="1">
        <v>0.8</v>
      </c>
      <c r="D9" s="89"/>
    </row>
    <row r="10" spans="1:4" ht="15.75" thickBot="1" x14ac:dyDescent="0.3">
      <c r="A10" s="80"/>
      <c r="B10" s="17" t="s">
        <v>31</v>
      </c>
      <c r="C10" s="17">
        <v>1</v>
      </c>
      <c r="D10" s="89"/>
    </row>
    <row r="11" spans="1:4" x14ac:dyDescent="0.25">
      <c r="A11" s="75" t="s">
        <v>43</v>
      </c>
      <c r="B11" s="9" t="s">
        <v>46</v>
      </c>
      <c r="C11" s="9">
        <v>0.7</v>
      </c>
      <c r="D11" s="77">
        <v>0.7</v>
      </c>
    </row>
    <row r="12" spans="1:4" ht="15.75" thickBot="1" x14ac:dyDescent="0.3">
      <c r="A12" s="76"/>
      <c r="B12" s="10" t="s">
        <v>47</v>
      </c>
      <c r="C12" s="16">
        <v>1</v>
      </c>
      <c r="D12" s="78"/>
    </row>
    <row r="13" spans="1:4" x14ac:dyDescent="0.25">
      <c r="A13" s="80" t="s">
        <v>32</v>
      </c>
      <c r="B13" s="8" t="s">
        <v>33</v>
      </c>
      <c r="C13" s="8">
        <v>0.5</v>
      </c>
      <c r="D13" s="82">
        <v>0.5</v>
      </c>
    </row>
    <row r="14" spans="1:4" x14ac:dyDescent="0.25">
      <c r="A14" s="80"/>
      <c r="B14" s="1" t="s">
        <v>34</v>
      </c>
      <c r="C14" s="1">
        <v>0.7</v>
      </c>
      <c r="D14" s="82"/>
    </row>
    <row r="15" spans="1:4" x14ac:dyDescent="0.25">
      <c r="A15" s="80"/>
      <c r="B15" s="1" t="s">
        <v>35</v>
      </c>
      <c r="C15" s="1">
        <v>0.9</v>
      </c>
      <c r="D15" s="82"/>
    </row>
    <row r="16" spans="1:4" ht="15.75" thickBot="1" x14ac:dyDescent="0.3">
      <c r="A16" s="83"/>
      <c r="B16" s="10" t="s">
        <v>36</v>
      </c>
      <c r="C16" s="10">
        <v>1</v>
      </c>
      <c r="D16" s="84"/>
    </row>
    <row r="17" spans="1:4" ht="90" x14ac:dyDescent="0.25">
      <c r="A17" s="79" t="s">
        <v>12</v>
      </c>
      <c r="B17" s="9" t="s">
        <v>37</v>
      </c>
      <c r="C17" s="9">
        <v>1</v>
      </c>
      <c r="D17" s="81">
        <v>0.7</v>
      </c>
    </row>
    <row r="18" spans="1:4" ht="75" x14ac:dyDescent="0.25">
      <c r="A18" s="80"/>
      <c r="B18" s="1" t="s">
        <v>39</v>
      </c>
      <c r="C18" s="1">
        <v>0.8</v>
      </c>
      <c r="D18" s="82"/>
    </row>
    <row r="19" spans="1:4" ht="75.75" thickBot="1" x14ac:dyDescent="0.3">
      <c r="A19" s="83"/>
      <c r="B19" s="10" t="s">
        <v>38</v>
      </c>
      <c r="C19" s="10">
        <v>0.7</v>
      </c>
      <c r="D19" s="84"/>
    </row>
    <row r="20" spans="1:4" ht="45" customHeight="1" x14ac:dyDescent="0.25">
      <c r="A20" s="79" t="s">
        <v>41</v>
      </c>
      <c r="B20" s="9" t="s">
        <v>40</v>
      </c>
      <c r="C20" s="9">
        <v>0.5</v>
      </c>
      <c r="D20" s="81">
        <v>0.5</v>
      </c>
    </row>
    <row r="21" spans="1:4" ht="30.75" thickBot="1" x14ac:dyDescent="0.3">
      <c r="A21" s="80"/>
      <c r="B21" s="11" t="s">
        <v>42</v>
      </c>
      <c r="C21" s="11">
        <v>1</v>
      </c>
      <c r="D21" s="82"/>
    </row>
    <row r="22" spans="1:4" ht="33" customHeight="1" x14ac:dyDescent="0.25">
      <c r="A22" s="71" t="s">
        <v>45</v>
      </c>
      <c r="B22" s="9" t="s">
        <v>46</v>
      </c>
      <c r="C22" s="9">
        <v>0.9</v>
      </c>
      <c r="D22" s="73">
        <v>0.9</v>
      </c>
    </row>
    <row r="23" spans="1:4" ht="15.75" thickBot="1" x14ac:dyDescent="0.3">
      <c r="A23" s="72"/>
      <c r="B23" s="16" t="s">
        <v>47</v>
      </c>
      <c r="C23" s="16">
        <v>1</v>
      </c>
      <c r="D23" s="74"/>
    </row>
    <row r="24" spans="1:4" ht="30.75" thickBot="1" x14ac:dyDescent="0.3">
      <c r="A24" s="12" t="s">
        <v>4</v>
      </c>
      <c r="B24" s="13"/>
      <c r="C24" s="14"/>
      <c r="D24" s="15">
        <f>ROUND(PRODUCT(D4:D22),3)</f>
        <v>2.5000000000000001E-2</v>
      </c>
    </row>
    <row r="27" spans="1:4" ht="30" x14ac:dyDescent="0.25">
      <c r="A27" s="4" t="s">
        <v>5</v>
      </c>
      <c r="B27" s="4"/>
      <c r="C27" s="6">
        <f>C28*C29*C30</f>
        <v>250000</v>
      </c>
    </row>
    <row r="28" spans="1:4" x14ac:dyDescent="0.25">
      <c r="A28" s="1" t="s">
        <v>6</v>
      </c>
      <c r="B28" s="1"/>
      <c r="C28" s="2">
        <v>1000</v>
      </c>
    </row>
    <row r="29" spans="1:4" x14ac:dyDescent="0.25">
      <c r="A29" s="1" t="s">
        <v>7</v>
      </c>
      <c r="B29" s="1"/>
      <c r="C29" s="1">
        <f>D24</f>
        <v>2.5000000000000001E-2</v>
      </c>
    </row>
    <row r="30" spans="1:4" x14ac:dyDescent="0.25">
      <c r="A30" s="1" t="s">
        <v>8</v>
      </c>
      <c r="B30" s="1"/>
      <c r="C30" s="3">
        <v>10000</v>
      </c>
    </row>
  </sheetData>
  <mergeCells count="16">
    <mergeCell ref="D4:D5"/>
    <mergeCell ref="A4:A5"/>
    <mergeCell ref="A6:A7"/>
    <mergeCell ref="D6:D7"/>
    <mergeCell ref="A8:A10"/>
    <mergeCell ref="D8:D10"/>
    <mergeCell ref="A22:A23"/>
    <mergeCell ref="D22:D23"/>
    <mergeCell ref="A11:A12"/>
    <mergeCell ref="D11:D12"/>
    <mergeCell ref="A20:A21"/>
    <mergeCell ref="D20:D21"/>
    <mergeCell ref="A13:A16"/>
    <mergeCell ref="D13:D16"/>
    <mergeCell ref="D17:D19"/>
    <mergeCell ref="A17:A19"/>
  </mergeCells>
  <dataValidations count="7">
    <dataValidation type="list" allowBlank="1" showInputMessage="1" showErrorMessage="1" sqref="D8" xr:uid="{05B65F03-EBDC-441A-BFE0-7646F7BEB349}">
      <mc:AlternateContent xmlns:x12ac="http://schemas.microsoft.com/office/spreadsheetml/2011/1/ac" xmlns:mc="http://schemas.openxmlformats.org/markup-compatibility/2006">
        <mc:Choice Requires="x12ac">
          <x12ac:list>"0,5","0,8",1</x12ac:list>
        </mc:Choice>
        <mc:Fallback>
          <formula1>"0,5,0,8,1"</formula1>
        </mc:Fallback>
      </mc:AlternateContent>
    </dataValidation>
    <dataValidation type="list" allowBlank="1" showInputMessage="1" showErrorMessage="1" sqref="D11" xr:uid="{7FE124FA-C153-4964-B948-D04EC98D1233}">
      <mc:AlternateContent xmlns:x12ac="http://schemas.microsoft.com/office/spreadsheetml/2011/1/ac" xmlns:mc="http://schemas.openxmlformats.org/markup-compatibility/2006">
        <mc:Choice Requires="x12ac">
          <x12ac:list>"0,7",1</x12ac:list>
        </mc:Choice>
        <mc:Fallback>
          <formula1>"0,7,1"</formula1>
        </mc:Fallback>
      </mc:AlternateContent>
    </dataValidation>
    <dataValidation type="list" allowBlank="1" showInputMessage="1" showErrorMessage="1" sqref="D22 D4" xr:uid="{FD48029B-A8F7-4EF1-92B5-11C5090F7A6C}">
      <mc:AlternateContent xmlns:x12ac="http://schemas.microsoft.com/office/spreadsheetml/2011/1/ac" xmlns:mc="http://schemas.openxmlformats.org/markup-compatibility/2006">
        <mc:Choice Requires="x12ac">
          <x12ac:list>"0,9",1</x12ac:list>
        </mc:Choice>
        <mc:Fallback>
          <formula1>"0,9,1"</formula1>
        </mc:Fallback>
      </mc:AlternateContent>
    </dataValidation>
    <dataValidation type="list" allowBlank="1" showInputMessage="1" showErrorMessage="1" sqref="D6" xr:uid="{D4BD5888-215E-4E65-83D7-1B8630674F98}">
      <mc:AlternateContent xmlns:x12ac="http://schemas.microsoft.com/office/spreadsheetml/2011/1/ac" xmlns:mc="http://schemas.openxmlformats.org/markup-compatibility/2006">
        <mc:Choice Requires="x12ac">
          <x12ac:list>"0,5","0,6",1</x12ac:list>
        </mc:Choice>
        <mc:Fallback>
          <formula1>"0,5,0,6,1"</formula1>
        </mc:Fallback>
      </mc:AlternateContent>
    </dataValidation>
    <dataValidation type="list" allowBlank="1" showInputMessage="1" showErrorMessage="1" sqref="D13" xr:uid="{91C2F383-B149-4AE3-939B-DA940B41C7B7}">
      <mc:AlternateContent xmlns:x12ac="http://schemas.microsoft.com/office/spreadsheetml/2011/1/ac" xmlns:mc="http://schemas.openxmlformats.org/markup-compatibility/2006">
        <mc:Choice Requires="x12ac">
          <x12ac:list>"0,5","0,7","0,9",1</x12ac:list>
        </mc:Choice>
        <mc:Fallback>
          <formula1>"0,5,0,7,0,9,1"</formula1>
        </mc:Fallback>
      </mc:AlternateContent>
    </dataValidation>
    <dataValidation type="list" allowBlank="1" showInputMessage="1" showErrorMessage="1" sqref="D17" xr:uid="{4762B38D-3560-4D57-BF71-026E47CFFDF0}">
      <mc:AlternateContent xmlns:x12ac="http://schemas.microsoft.com/office/spreadsheetml/2011/1/ac" xmlns:mc="http://schemas.openxmlformats.org/markup-compatibility/2006">
        <mc:Choice Requires="x12ac">
          <x12ac:list>"0,7","0,8",1</x12ac:list>
        </mc:Choice>
        <mc:Fallback>
          <formula1>"0,7,0,8,1"</formula1>
        </mc:Fallback>
      </mc:AlternateContent>
    </dataValidation>
    <dataValidation type="list" allowBlank="1" showInputMessage="1" showErrorMessage="1" sqref="D20" xr:uid="{C098B837-0D84-417F-A0CF-A2B00192118E}">
      <mc:AlternateContent xmlns:x12ac="http://schemas.microsoft.com/office/spreadsheetml/2011/1/ac" xmlns:mc="http://schemas.openxmlformats.org/markup-compatibility/2006">
        <mc:Choice Requires="x12ac">
          <x12ac:list>"0,5",1</x12ac:list>
        </mc:Choice>
        <mc:Fallback>
          <formula1>"0,5,1"</formula1>
        </mc:Fallback>
      </mc:AlternateContent>
    </dataValidation>
  </dataValidations>
  <pageMargins left="0" right="0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výpočet byty</vt:lpstr>
      <vt:lpstr>výpočet nebytové prostory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Kubrichtová, Jana</dc:creator>
  <cp:lastModifiedBy>Mann, Robert</cp:lastModifiedBy>
  <cp:lastPrinted>2023-02-06T13:15:06Z</cp:lastPrinted>
  <dcterms:created xsi:type="dcterms:W3CDTF">2022-09-01T08:32:38Z</dcterms:created>
  <dcterms:modified xsi:type="dcterms:W3CDTF">2023-03-15T06:24:50Z</dcterms:modified>
</cp:coreProperties>
</file>